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m 2025\thang 6\NQ ho tro thiet hai do thien tai\bc kq thuc hien NDS 02\"/>
    </mc:Choice>
  </mc:AlternateContent>
  <bookViews>
    <workbookView xWindow="0" yWindow="0" windowWidth="23040" windowHeight="9048"/>
  </bookViews>
  <sheets>
    <sheet name="Sheet1" sheetId="1" r:id="rId1"/>
    <sheet name="Sheet2" sheetId="2" r:id="rId2"/>
  </sheets>
  <externalReferences>
    <externalReference r:id="rId3"/>
  </externalReferences>
  <definedNames>
    <definedName name="_xlnm.Print_Titles" localSheetId="0">Sheet1!$5:$7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1" i="1" l="1"/>
  <c r="E61" i="1"/>
  <c r="G61" i="1"/>
  <c r="F61" i="1"/>
  <c r="E59" i="1"/>
  <c r="F59" i="1"/>
  <c r="G59" i="1"/>
  <c r="D59" i="1"/>
  <c r="E57" i="1"/>
  <c r="F57" i="1"/>
  <c r="G57" i="1"/>
  <c r="D57" i="1"/>
  <c r="E58" i="1"/>
  <c r="F58" i="1"/>
  <c r="G58" i="1"/>
  <c r="D58" i="1"/>
  <c r="H48" i="1" l="1"/>
  <c r="G48" i="1" s="1"/>
  <c r="F48" i="1"/>
  <c r="E48" i="1"/>
  <c r="D48" i="1"/>
  <c r="E10" i="1" l="1"/>
  <c r="P23" i="1" l="1"/>
  <c r="O15" i="1"/>
  <c r="P15" i="1"/>
  <c r="M10" i="1"/>
  <c r="N10" i="1"/>
  <c r="O10" i="1"/>
  <c r="P10" i="1"/>
  <c r="P31" i="1"/>
  <c r="K41" i="1"/>
  <c r="M41" i="1"/>
  <c r="L41" i="1"/>
  <c r="J41" i="1"/>
  <c r="F41" i="1"/>
  <c r="E41" i="1"/>
  <c r="D41" i="1"/>
  <c r="L36" i="1"/>
  <c r="F28" i="1"/>
  <c r="E28" i="1"/>
  <c r="D28" i="1"/>
  <c r="G35" i="1" l="1"/>
  <c r="E51" i="1"/>
  <c r="E50" i="1" s="1"/>
  <c r="E47" i="1"/>
  <c r="E45" i="1" s="1"/>
  <c r="E42" i="1"/>
  <c r="E40" i="1"/>
  <c r="E39" i="1"/>
  <c r="E33" i="1"/>
  <c r="E32" i="1"/>
  <c r="E26" i="1"/>
  <c r="E23" i="1" s="1"/>
  <c r="E22" i="1"/>
  <c r="E19" i="1"/>
  <c r="E15" i="1" s="1"/>
  <c r="D10" i="1"/>
  <c r="D15" i="1"/>
  <c r="D26" i="1"/>
  <c r="D23" i="1" s="1"/>
  <c r="D32" i="1"/>
  <c r="D33" i="1"/>
  <c r="D39" i="1"/>
  <c r="D40" i="1"/>
  <c r="D42" i="1"/>
  <c r="D47" i="1"/>
  <c r="D45" i="1" s="1"/>
  <c r="D51" i="1"/>
  <c r="D50" i="1" s="1"/>
  <c r="J50" i="1"/>
  <c r="K50" i="1"/>
  <c r="L50" i="1"/>
  <c r="M50" i="1"/>
  <c r="N50" i="1"/>
  <c r="O50" i="1"/>
  <c r="P50" i="1"/>
  <c r="G52" i="1"/>
  <c r="I51" i="1"/>
  <c r="I50" i="1" s="1"/>
  <c r="H51" i="1"/>
  <c r="F51" i="1"/>
  <c r="F50" i="1" s="1"/>
  <c r="G49" i="1"/>
  <c r="F49" i="1" s="1"/>
  <c r="H47" i="1"/>
  <c r="G47" i="1" s="1"/>
  <c r="F47" i="1"/>
  <c r="F45" i="1" s="1"/>
  <c r="I45" i="1"/>
  <c r="J45" i="1"/>
  <c r="K45" i="1"/>
  <c r="L45" i="1"/>
  <c r="M45" i="1"/>
  <c r="N45" i="1"/>
  <c r="O45" i="1"/>
  <c r="P45" i="1"/>
  <c r="G46" i="1"/>
  <c r="G45" i="1" l="1"/>
  <c r="G51" i="1"/>
  <c r="G50" i="1"/>
  <c r="E31" i="1"/>
  <c r="D38" i="1"/>
  <c r="D31" i="1"/>
  <c r="E38" i="1"/>
  <c r="H45" i="1"/>
  <c r="H50" i="1"/>
  <c r="J39" i="1"/>
  <c r="H39" i="1"/>
  <c r="H40" i="1"/>
  <c r="I40" i="1"/>
  <c r="F40" i="1"/>
  <c r="G44" i="1"/>
  <c r="G43" i="1"/>
  <c r="E9" i="1" l="1"/>
  <c r="D9" i="1"/>
  <c r="N38" i="1"/>
  <c r="O38" i="1"/>
  <c r="P38" i="1"/>
  <c r="P9" i="1" s="1"/>
  <c r="F39" i="1"/>
  <c r="I42" i="1"/>
  <c r="I38" i="1" s="1"/>
  <c r="H42" i="1"/>
  <c r="F42" i="1"/>
  <c r="J42" i="1"/>
  <c r="H41" i="1"/>
  <c r="M38" i="1"/>
  <c r="L40" i="1"/>
  <c r="L38" i="1" s="1"/>
  <c r="K40" i="1"/>
  <c r="K38" i="1" s="1"/>
  <c r="J40" i="1"/>
  <c r="G39" i="1"/>
  <c r="F35" i="1"/>
  <c r="I31" i="1"/>
  <c r="K31" i="1"/>
  <c r="M31" i="1"/>
  <c r="N31" i="1"/>
  <c r="O31" i="1"/>
  <c r="F36" i="1"/>
  <c r="L31" i="1"/>
  <c r="G37" i="1"/>
  <c r="G34" i="1"/>
  <c r="F33" i="1"/>
  <c r="H33" i="1"/>
  <c r="H31" i="1" s="1"/>
  <c r="J33" i="1"/>
  <c r="J31" i="1" s="1"/>
  <c r="F32" i="1"/>
  <c r="H28" i="1"/>
  <c r="I28" i="1"/>
  <c r="J28" i="1"/>
  <c r="K28" i="1"/>
  <c r="L28" i="1"/>
  <c r="M28" i="1"/>
  <c r="G32" i="1"/>
  <c r="G30" i="1"/>
  <c r="G29" i="1"/>
  <c r="L20" i="1"/>
  <c r="J26" i="1"/>
  <c r="J20" i="1"/>
  <c r="I26" i="1"/>
  <c r="I20" i="1"/>
  <c r="H26" i="1"/>
  <c r="H20" i="1"/>
  <c r="F26" i="1"/>
  <c r="F20" i="1"/>
  <c r="G40" i="1" l="1"/>
  <c r="F38" i="1"/>
  <c r="G41" i="1"/>
  <c r="G42" i="1"/>
  <c r="J38" i="1"/>
  <c r="F31" i="1"/>
  <c r="G36" i="1"/>
  <c r="H38" i="1"/>
  <c r="G33" i="1"/>
  <c r="G28" i="1"/>
  <c r="F23" i="1"/>
  <c r="H19" i="1"/>
  <c r="K19" i="1"/>
  <c r="I19" i="1"/>
  <c r="F19" i="1"/>
  <c r="H23" i="1"/>
  <c r="I23" i="1"/>
  <c r="J23" i="1"/>
  <c r="K23" i="1"/>
  <c r="L23" i="1"/>
  <c r="M23" i="1"/>
  <c r="N23" i="1"/>
  <c r="O23" i="1"/>
  <c r="O9" i="1" s="1"/>
  <c r="G27" i="1"/>
  <c r="G26" i="1"/>
  <c r="G20" i="1"/>
  <c r="N20" i="1" s="1"/>
  <c r="N15" i="1" s="1"/>
  <c r="F21" i="1"/>
  <c r="G21" i="1"/>
  <c r="N9" i="1" l="1"/>
  <c r="G31" i="1"/>
  <c r="G38" i="1"/>
  <c r="G19" i="1"/>
  <c r="G25" i="1"/>
  <c r="G24" i="1"/>
  <c r="J15" i="1"/>
  <c r="K15" i="1"/>
  <c r="L15" i="1"/>
  <c r="M15" i="1"/>
  <c r="M9" i="1" s="1"/>
  <c r="I22" i="1"/>
  <c r="I15" i="1" s="1"/>
  <c r="H22" i="1"/>
  <c r="G22" i="1" s="1"/>
  <c r="F22" i="1"/>
  <c r="F15" i="1" s="1"/>
  <c r="H15" i="1" l="1"/>
  <c r="G23" i="1"/>
  <c r="G17" i="1"/>
  <c r="G18" i="1"/>
  <c r="G12" i="1"/>
  <c r="G13" i="1"/>
  <c r="G14" i="1"/>
  <c r="G16" i="1"/>
  <c r="H10" i="1"/>
  <c r="I10" i="1"/>
  <c r="I9" i="1" s="1"/>
  <c r="L10" i="1"/>
  <c r="L9" i="1" s="1"/>
  <c r="F10" i="1"/>
  <c r="F9" i="1" s="1"/>
  <c r="K11" i="1"/>
  <c r="K10" i="1" s="1"/>
  <c r="K9" i="1" s="1"/>
  <c r="J11" i="1"/>
  <c r="J10" i="1" s="1"/>
  <c r="J9" i="1" s="1"/>
  <c r="H9" i="1" l="1"/>
  <c r="G15" i="1"/>
  <c r="G10" i="1"/>
  <c r="G11" i="1"/>
  <c r="G9" i="1" l="1"/>
</calcChain>
</file>

<file path=xl/sharedStrings.xml><?xml version="1.0" encoding="utf-8"?>
<sst xmlns="http://schemas.openxmlformats.org/spreadsheetml/2006/main" count="72" uniqueCount="33">
  <si>
    <t>Lúa</t>
  </si>
  <si>
    <t>Ngô mì, rau màu</t>
  </si>
  <si>
    <t>Năm</t>
  </si>
  <si>
    <t>Kinh phí hỗ trợ 
(đồng)</t>
  </si>
  <si>
    <t>Tân Biên</t>
  </si>
  <si>
    <t>Gò Dầu</t>
  </si>
  <si>
    <t>Châu Thành</t>
  </si>
  <si>
    <t>Tổng</t>
  </si>
  <si>
    <t>Thị xã Hòa Thành</t>
  </si>
  <si>
    <t>Tân Châu</t>
  </si>
  <si>
    <t>Dương Minh Châu</t>
  </si>
  <si>
    <t>Thị xã Trảng Bàng</t>
  </si>
  <si>
    <t>Thành phố Tây Ninh</t>
  </si>
  <si>
    <t>Vật nuôi: bò chết (con)</t>
  </si>
  <si>
    <t>Bến Cầu</t>
  </si>
  <si>
    <t>Diện tích bị thiệt hại (ha)</t>
  </si>
  <si>
    <t>TỔNG CỘNG</t>
  </si>
  <si>
    <t>Trên 70%</t>
  </si>
  <si>
    <t>Từ 30-70%</t>
  </si>
  <si>
    <t>STT</t>
  </si>
  <si>
    <t>Cây công nghiệp và 
cây ăn quả lâu năm</t>
  </si>
  <si>
    <t>7=8+9+10+11+12+13+14+15</t>
  </si>
  <si>
    <t>Nuôi cá truyền thống 
bị thiệt hại</t>
  </si>
  <si>
    <t>Tổng diện tích bị thiệt hại (ha)</t>
  </si>
  <si>
    <t>Huyện, thị xã, thành phố</t>
  </si>
  <si>
    <t>Trên 70 -85%</t>
  </si>
  <si>
    <t>Trên 85 -100%</t>
  </si>
  <si>
    <t>KẾT QUẢ HỖ TRỢ SẢN XUẤT NÔNG NGHIỆP ĐỂ KHÔI PHỤC SẢN XUẤT VÙNG BỊ THIỆT HẠI DO THIÊN TAI GÂY RA TRÊN ĐỊA BÀN TỈNH TÂY NINH GIAI ĐOẠN 2017-2024</t>
  </si>
  <si>
    <t>Xã, phường, thị trấn</t>
  </si>
  <si>
    <r>
      <rPr>
        <b/>
        <sz val="12"/>
        <rFont val="Times New Roman"/>
        <family val="1"/>
      </rPr>
      <t>Ghi chú: Mức hỗ trợ theo quy định tại Quyết định số 2375/QĐ-UBND</t>
    </r>
    <r>
      <rPr>
        <sz val="12"/>
        <rFont val="Times New Roman"/>
        <family val="1"/>
      </rPr>
      <t xml:space="preserve">
- Diện tích lúa thuần bị thiệt hại: trên 70%, hỗ trợ 2.000.000 đồng/ha; từ 30-70%, hỗ trợ 1.000.000 đồng/ha 
- Diện tích ngô, mì và rau màu các loại bị thiệt hại: trên 70%, hỗ trợ 2.000.000 đồng/ha; từ 30-70%, hỗ trợ 1.000.000 đồng/ha.
- Diện tích cây công nghiệp và cây ăn quả lâu năm bị thiệt hại: trên 70%, hỗ trợ 4.000.000 đồng/ha; từ 30-70%, hỗ trợ 2.000.000 đồng/ha.
- Diện tích nuôi cá truyền thống bị thiệt hại: trên 85-100%, hỗ trợ 10.000.000 đồng/ha; trên 70-85%, hỗ trợ 8.000.000 đồng/ha.
- Bò thịt trên 12 tháng tuổi bị chết hỗ trợ 6.000.000 đồng/con.</t>
    </r>
  </si>
  <si>
    <t xml:space="preserve">Số hộ được hỗ trợ 
</t>
  </si>
  <si>
    <t>(Kèm theo Báo cáo số              /BC-UBND ngày       /      /    /2025 của Ủy ban nhân dân tỉnh)</t>
  </si>
  <si>
    <t>Phụ lục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</si>
</sst>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8" x14ac:knownFonts="1">
    <font>
      <sz val="12"/>
      <color theme="1"/>
      <name val="Times New Roman"/>
      <family val="2"/>
    </font>
    <font>
      <b/>
      <sz val="14"/>
      <color theme="1"/>
      <name val="Times New Roman"/>
      <family val="1"/>
    </font>
    <font>
      <sz val="14"/>
      <color theme="1"/>
      <name val="Times New Roman"/>
      <family val="1"/>
    </font>
    <font>
      <sz val="14"/>
      <name val="Times New Roman"/>
      <family val="1"/>
    </font>
    <font>
      <i/>
      <sz val="14"/>
      <color theme="1"/>
      <name val="Times New Roman"/>
      <family val="1"/>
    </font>
    <font>
      <sz val="12"/>
      <name val="Times New Roman"/>
      <family val="1"/>
    </font>
    <font>
      <b/>
      <sz val="12"/>
      <name val="Times New Roman"/>
      <family val="1"/>
    </font>
    <font>
      <b/>
      <sz val="12"/>
      <color theme="1"/>
      <name val="Calibri Light"/>
      <family val="1"/>
      <charset val="163"/>
      <scheme val="maj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s>
  <cellStyleXfs count="1">
    <xf numFmtId="0" fontId="0" fillId="0" borderId="0"/>
  </cellStyleXfs>
  <cellXfs count="87">
    <xf numFmtId="0" fontId="0" fillId="0" borderId="0" xfId="0"/>
    <xf numFmtId="0" fontId="2" fillId="0" borderId="0" xfId="0" applyFont="1"/>
    <xf numFmtId="0" fontId="1" fillId="0" borderId="1" xfId="0" applyFont="1" applyBorder="1" applyAlignment="1">
      <alignment horizontal="lef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3" fontId="2" fillId="0" borderId="1" xfId="0" applyNumberFormat="1" applyFont="1" applyBorder="1" applyAlignment="1">
      <alignment horizontal="right" vertical="center"/>
    </xf>
    <xf numFmtId="164" fontId="2"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xf>
    <xf numFmtId="0" fontId="2" fillId="0" borderId="0" xfId="0" applyFont="1" applyAlignment="1">
      <alignment horizontal="center"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3" fontId="1" fillId="0" borderId="1" xfId="0" applyNumberFormat="1" applyFont="1" applyBorder="1" applyAlignment="1">
      <alignment horizontal="right" vertical="center"/>
    </xf>
    <xf numFmtId="0" fontId="2" fillId="0" borderId="1" xfId="0" applyFont="1" applyFill="1" applyBorder="1" applyAlignment="1">
      <alignment horizontal="center" vertical="center"/>
    </xf>
    <xf numFmtId="165" fontId="2" fillId="0" borderId="1" xfId="0" applyNumberFormat="1" applyFont="1" applyBorder="1" applyAlignment="1">
      <alignment horizontal="right" vertical="center" wrapText="1"/>
    </xf>
    <xf numFmtId="165" fontId="2" fillId="0" borderId="1" xfId="0" applyNumberFormat="1" applyFont="1" applyBorder="1" applyAlignment="1">
      <alignment horizontal="right"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3" fontId="2" fillId="2" borderId="1" xfId="0" applyNumberFormat="1" applyFont="1" applyFill="1" applyBorder="1" applyAlignment="1">
      <alignment horizontal="right" vertical="center"/>
    </xf>
    <xf numFmtId="165" fontId="2"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xf>
    <xf numFmtId="0" fontId="2" fillId="2" borderId="0" xfId="0" applyFont="1" applyFill="1" applyAlignment="1">
      <alignment horizontal="center" vertical="center"/>
    </xf>
    <xf numFmtId="3" fontId="2" fillId="2" borderId="1" xfId="0" applyNumberFormat="1" applyFont="1" applyFill="1" applyBorder="1" applyAlignment="1">
      <alignment horizontal="right" vertical="center" wrapText="1"/>
    </xf>
    <xf numFmtId="3"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xf>
    <xf numFmtId="3" fontId="1" fillId="0" borderId="1" xfId="0" applyNumberFormat="1" applyFont="1" applyFill="1" applyBorder="1" applyAlignment="1">
      <alignment horizontal="right" vertical="center"/>
    </xf>
    <xf numFmtId="164" fontId="1" fillId="2" borderId="1" xfId="0" applyNumberFormat="1" applyFont="1" applyFill="1" applyBorder="1" applyAlignment="1">
      <alignment horizontal="right" vertical="center"/>
    </xf>
    <xf numFmtId="0" fontId="1" fillId="2" borderId="0" xfId="0" applyFont="1" applyFill="1" applyAlignment="1">
      <alignment horizontal="center" vertical="center"/>
    </xf>
    <xf numFmtId="3" fontId="2" fillId="0"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wrapText="1"/>
    </xf>
    <xf numFmtId="4" fontId="2" fillId="0" borderId="1" xfId="0" applyNumberFormat="1" applyFont="1" applyBorder="1" applyAlignment="1">
      <alignment horizontal="left" vertical="center"/>
    </xf>
    <xf numFmtId="3"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right" vertical="center"/>
    </xf>
    <xf numFmtId="3" fontId="1" fillId="0" borderId="1" xfId="0" applyNumberFormat="1" applyFont="1" applyBorder="1" applyAlignment="1">
      <alignment horizontal="center" vertical="center"/>
    </xf>
    <xf numFmtId="4" fontId="2"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3" fontId="3" fillId="2" borderId="1" xfId="0" applyNumberFormat="1" applyFont="1" applyFill="1" applyBorder="1" applyAlignment="1">
      <alignment horizontal="right" vertical="center"/>
    </xf>
    <xf numFmtId="164" fontId="3" fillId="2" borderId="1" xfId="0" applyNumberFormat="1" applyFont="1" applyFill="1" applyBorder="1" applyAlignment="1">
      <alignment horizontal="right" vertical="center" wrapText="1"/>
    </xf>
    <xf numFmtId="164" fontId="3" fillId="2" borderId="1" xfId="0" applyNumberFormat="1" applyFont="1" applyFill="1" applyBorder="1" applyAlignment="1">
      <alignment horizontal="right" vertical="center"/>
    </xf>
    <xf numFmtId="0" fontId="3"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Border="1" applyAlignment="1">
      <alignment horizontal="center" vertical="center"/>
    </xf>
    <xf numFmtId="3"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0" fontId="1" fillId="2" borderId="0" xfId="0" applyFont="1" applyFill="1" applyBorder="1" applyAlignment="1">
      <alignment horizontal="center" vertical="center"/>
    </xf>
    <xf numFmtId="0" fontId="1" fillId="0" borderId="0" xfId="0" applyFont="1" applyBorder="1" applyAlignment="1">
      <alignment horizontal="center" vertical="center"/>
    </xf>
    <xf numFmtId="0" fontId="2" fillId="0" borderId="0" xfId="0" applyFont="1" applyAlignment="1">
      <alignment horizontal="left"/>
    </xf>
    <xf numFmtId="3" fontId="2" fillId="0" borderId="0" xfId="0" applyNumberFormat="1" applyFont="1" applyAlignment="1">
      <alignment horizontal="right"/>
    </xf>
    <xf numFmtId="0" fontId="2" fillId="0" borderId="0" xfId="0" applyFont="1" applyAlignment="1">
      <alignment horizontal="right"/>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vertical="center" wrapText="1"/>
    </xf>
    <xf numFmtId="165" fontId="1" fillId="0" borderId="1" xfId="0" applyNumberFormat="1" applyFont="1" applyBorder="1" applyAlignment="1">
      <alignment horizontal="right" vertical="center" wrapText="1"/>
    </xf>
    <xf numFmtId="0" fontId="4" fillId="0" borderId="0" xfId="0" applyFont="1"/>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165" fontId="1" fillId="2" borderId="1" xfId="0" applyNumberFormat="1" applyFont="1" applyFill="1" applyBorder="1" applyAlignment="1">
      <alignment horizontal="right" vertical="center"/>
    </xf>
    <xf numFmtId="165" fontId="2" fillId="0" borderId="1" xfId="0" applyNumberFormat="1" applyFont="1" applyFill="1" applyBorder="1" applyAlignment="1">
      <alignment horizontal="right" vertical="center"/>
    </xf>
    <xf numFmtId="0" fontId="2" fillId="0" borderId="1" xfId="0" applyFont="1" applyBorder="1" applyAlignment="1">
      <alignment horizontal="center" vertical="center"/>
    </xf>
    <xf numFmtId="3" fontId="2" fillId="0" borderId="0" xfId="0" applyNumberFormat="1" applyFont="1"/>
    <xf numFmtId="4" fontId="7" fillId="3" borderId="1" xfId="0" applyNumberFormat="1"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3"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5" fillId="2" borderId="8" xfId="0" applyFont="1" applyFill="1" applyBorder="1" applyAlignment="1">
      <alignment horizontal="left" vertical="center" wrapText="1"/>
    </xf>
    <xf numFmtId="0" fontId="1" fillId="0" borderId="0" xfId="0" applyFont="1" applyAlignment="1">
      <alignment horizontal="center"/>
    </xf>
    <xf numFmtId="0" fontId="1" fillId="0" borderId="0" xfId="0" applyFont="1" applyAlignment="1">
      <alignment horizontal="center" vertical="center" wrapText="1"/>
    </xf>
    <xf numFmtId="0" fontId="4" fillId="0" borderId="0" xfId="0" applyFont="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937260</xdr:colOff>
      <xdr:row>3</xdr:row>
      <xdr:rowOff>30480</xdr:rowOff>
    </xdr:from>
    <xdr:to>
      <xdr:col>9</xdr:col>
      <xdr:colOff>487680</xdr:colOff>
      <xdr:row>3</xdr:row>
      <xdr:rowOff>30480</xdr:rowOff>
    </xdr:to>
    <xdr:cxnSp macro="">
      <xdr:nvCxnSpPr>
        <xdr:cNvPr id="3" name="Straight Connector 2"/>
        <xdr:cNvCxnSpPr/>
      </xdr:nvCxnSpPr>
      <xdr:spPr>
        <a:xfrm>
          <a:off x="6591300" y="868680"/>
          <a:ext cx="30175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Quy%20PCTT%20tinh%20Tay%20Ninh/QD%20UBNDT%20HO%20TRO%20THIET%20HAI%20TU%20QPCTT/CSDL%20ve%20ho%20tro%20thiet%20hai%20-chi%2016-4-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TH SLC HT t. hai 16-21"/>
      <sheetName val="HTTH nha o -2015"/>
      <sheetName val="HT nha o"/>
      <sheetName val="2021"/>
      <sheetName val="chi tiet HTTH tu năm 2022"/>
      <sheetName val="nhap"/>
      <sheetName val="bao so 9-2018"/>
      <sheetName val="nam 2019"/>
      <sheetName val="nam 2020"/>
      <sheetName val="gd 16-18"/>
      <sheetName val="Sheet2"/>
      <sheetName val="Sheet3"/>
    </sheetNames>
    <sheetDataSet>
      <sheetData sheetId="0"/>
      <sheetData sheetId="1">
        <row r="59">
          <cell r="J59">
            <v>2165.14</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zoomScaleNormal="100" workbookViewId="0">
      <pane xSplit="2" ySplit="7" topLeftCell="C9" activePane="bottomRight" state="frozenSplit"/>
      <selection pane="topRight" activeCell="C1" sqref="C1"/>
      <selection pane="bottomLeft" activeCell="A7" sqref="A7"/>
      <selection pane="bottomRight" activeCell="H10" sqref="H10"/>
    </sheetView>
  </sheetViews>
  <sheetFormatPr defaultColWidth="9.296875" defaultRowHeight="18" x14ac:dyDescent="0.35"/>
  <cols>
    <col min="1" max="1" width="6" style="1" customWidth="1"/>
    <col min="2" max="2" width="7" style="1" customWidth="1"/>
    <col min="3" max="3" width="22" style="54" customWidth="1"/>
    <col min="4" max="4" width="9.296875" style="1"/>
    <col min="5" max="5" width="12" style="1" customWidth="1"/>
    <col min="6" max="7" width="17.8984375" style="56" customWidth="1"/>
    <col min="8" max="8" width="13.8984375" style="56" customWidth="1"/>
    <col min="9" max="9" width="13.69921875" style="56" customWidth="1"/>
    <col min="10" max="13" width="12.19921875" style="56" customWidth="1"/>
    <col min="14" max="14" width="12.3984375" style="55" customWidth="1"/>
    <col min="15" max="15" width="12.19921875" style="56" customWidth="1"/>
    <col min="16" max="16" width="11.59765625" style="56" customWidth="1"/>
    <col min="17" max="16384" width="9.296875" style="1"/>
  </cols>
  <sheetData>
    <row r="1" spans="1:16" x14ac:dyDescent="0.35">
      <c r="A1" s="80" t="s">
        <v>32</v>
      </c>
      <c r="B1" s="80"/>
      <c r="C1" s="80"/>
      <c r="D1" s="80"/>
      <c r="E1" s="80"/>
      <c r="F1" s="80"/>
      <c r="G1" s="80"/>
      <c r="H1" s="80"/>
      <c r="I1" s="80"/>
      <c r="J1" s="80"/>
      <c r="K1" s="80"/>
      <c r="L1" s="80"/>
      <c r="M1" s="80"/>
      <c r="N1" s="80"/>
      <c r="O1" s="80"/>
      <c r="P1" s="80"/>
    </row>
    <row r="2" spans="1:16" ht="30" customHeight="1" x14ac:dyDescent="0.35">
      <c r="A2" s="81" t="s">
        <v>27</v>
      </c>
      <c r="B2" s="81"/>
      <c r="C2" s="81"/>
      <c r="D2" s="81"/>
      <c r="E2" s="81"/>
      <c r="F2" s="81"/>
      <c r="G2" s="81"/>
      <c r="H2" s="81"/>
      <c r="I2" s="81"/>
      <c r="J2" s="81"/>
      <c r="K2" s="81"/>
      <c r="L2" s="81"/>
      <c r="M2" s="81"/>
      <c r="N2" s="81"/>
      <c r="O2" s="81"/>
      <c r="P2" s="81"/>
    </row>
    <row r="3" spans="1:16" x14ac:dyDescent="0.35">
      <c r="A3" s="82" t="s">
        <v>31</v>
      </c>
      <c r="B3" s="82"/>
      <c r="C3" s="82"/>
      <c r="D3" s="82"/>
      <c r="E3" s="82"/>
      <c r="F3" s="82"/>
      <c r="G3" s="82"/>
      <c r="H3" s="82"/>
      <c r="I3" s="82"/>
      <c r="J3" s="82"/>
      <c r="K3" s="82"/>
      <c r="L3" s="82"/>
      <c r="M3" s="82"/>
      <c r="N3" s="82"/>
      <c r="O3" s="82"/>
      <c r="P3" s="82"/>
    </row>
    <row r="5" spans="1:16" ht="24" customHeight="1" x14ac:dyDescent="0.35">
      <c r="A5" s="71" t="s">
        <v>19</v>
      </c>
      <c r="B5" s="71" t="s">
        <v>2</v>
      </c>
      <c r="C5" s="71" t="s">
        <v>24</v>
      </c>
      <c r="D5" s="86" t="s">
        <v>7</v>
      </c>
      <c r="E5" s="86"/>
      <c r="F5" s="86"/>
      <c r="G5" s="71" t="s">
        <v>15</v>
      </c>
      <c r="H5" s="71"/>
      <c r="I5" s="71"/>
      <c r="J5" s="71"/>
      <c r="K5" s="71"/>
      <c r="L5" s="71"/>
      <c r="M5" s="71"/>
      <c r="N5" s="71"/>
      <c r="O5" s="71"/>
      <c r="P5" s="71" t="s">
        <v>13</v>
      </c>
    </row>
    <row r="6" spans="1:16" ht="39.6" customHeight="1" x14ac:dyDescent="0.35">
      <c r="A6" s="71"/>
      <c r="B6" s="71"/>
      <c r="C6" s="71"/>
      <c r="D6" s="71" t="s">
        <v>28</v>
      </c>
      <c r="E6" s="71" t="s">
        <v>30</v>
      </c>
      <c r="F6" s="71" t="s">
        <v>3</v>
      </c>
      <c r="G6" s="71" t="s">
        <v>23</v>
      </c>
      <c r="H6" s="71" t="s">
        <v>0</v>
      </c>
      <c r="I6" s="71"/>
      <c r="J6" s="71" t="s">
        <v>1</v>
      </c>
      <c r="K6" s="71"/>
      <c r="L6" s="71" t="s">
        <v>20</v>
      </c>
      <c r="M6" s="71"/>
      <c r="N6" s="72" t="s">
        <v>22</v>
      </c>
      <c r="O6" s="72"/>
      <c r="P6" s="71"/>
    </row>
    <row r="7" spans="1:16" ht="47.4" customHeight="1" x14ac:dyDescent="0.35">
      <c r="A7" s="71"/>
      <c r="B7" s="71"/>
      <c r="C7" s="71"/>
      <c r="D7" s="71"/>
      <c r="E7" s="71"/>
      <c r="F7" s="71"/>
      <c r="G7" s="71"/>
      <c r="H7" s="58" t="s">
        <v>17</v>
      </c>
      <c r="I7" s="58" t="s">
        <v>18</v>
      </c>
      <c r="J7" s="58" t="s">
        <v>17</v>
      </c>
      <c r="K7" s="58" t="s">
        <v>18</v>
      </c>
      <c r="L7" s="58" t="s">
        <v>17</v>
      </c>
      <c r="M7" s="58" t="s">
        <v>18</v>
      </c>
      <c r="N7" s="58" t="s">
        <v>25</v>
      </c>
      <c r="O7" s="58" t="s">
        <v>26</v>
      </c>
      <c r="P7" s="71"/>
    </row>
    <row r="8" spans="1:16" s="61" customFormat="1" ht="47.4" customHeight="1" x14ac:dyDescent="0.35">
      <c r="A8" s="62">
        <v>1</v>
      </c>
      <c r="B8" s="62">
        <v>2</v>
      </c>
      <c r="C8" s="62">
        <v>3</v>
      </c>
      <c r="D8" s="62">
        <v>4</v>
      </c>
      <c r="E8" s="62">
        <v>5</v>
      </c>
      <c r="F8" s="62">
        <v>6</v>
      </c>
      <c r="G8" s="62" t="s">
        <v>21</v>
      </c>
      <c r="H8" s="62">
        <v>8</v>
      </c>
      <c r="I8" s="62">
        <v>9</v>
      </c>
      <c r="J8" s="62">
        <v>10</v>
      </c>
      <c r="K8" s="62">
        <v>11</v>
      </c>
      <c r="L8" s="62">
        <v>12</v>
      </c>
      <c r="M8" s="62">
        <v>13</v>
      </c>
      <c r="N8" s="62">
        <v>14</v>
      </c>
      <c r="O8" s="62">
        <v>15</v>
      </c>
      <c r="P8" s="62">
        <v>16</v>
      </c>
    </row>
    <row r="9" spans="1:16" ht="40.200000000000003" customHeight="1" x14ac:dyDescent="0.35">
      <c r="A9" s="83" t="s">
        <v>16</v>
      </c>
      <c r="B9" s="84"/>
      <c r="C9" s="85"/>
      <c r="D9" s="3">
        <f t="shared" ref="D9:P9" si="0">D10+D15+D23+D28+D31+D38+D45+D50</f>
        <v>156</v>
      </c>
      <c r="E9" s="3">
        <f>E10+E15+E23+E28+E31+E38+E45+E50</f>
        <v>16673</v>
      </c>
      <c r="F9" s="4">
        <f t="shared" si="0"/>
        <v>47164924410</v>
      </c>
      <c r="G9" s="60">
        <f t="shared" si="0"/>
        <v>24909.404630000001</v>
      </c>
      <c r="H9" s="60">
        <f t="shared" si="0"/>
        <v>11357.34042</v>
      </c>
      <c r="I9" s="60">
        <f t="shared" si="0"/>
        <v>3537.2097000000003</v>
      </c>
      <c r="J9" s="60">
        <f t="shared" si="0"/>
        <v>8002.1653600000009</v>
      </c>
      <c r="K9" s="60">
        <f t="shared" si="0"/>
        <v>826.48914999999988</v>
      </c>
      <c r="L9" s="60">
        <f t="shared" si="0"/>
        <v>798.90000000000009</v>
      </c>
      <c r="M9" s="60">
        <f t="shared" si="0"/>
        <v>381.54599999999999</v>
      </c>
      <c r="N9" s="60">
        <f t="shared" si="0"/>
        <v>0.70599999999995267</v>
      </c>
      <c r="O9" s="60">
        <f t="shared" si="0"/>
        <v>5.05</v>
      </c>
      <c r="P9" s="59">
        <f t="shared" si="0"/>
        <v>1</v>
      </c>
    </row>
    <row r="10" spans="1:16" s="7" customFormat="1" ht="24.6" customHeight="1" x14ac:dyDescent="0.3">
      <c r="A10" s="73">
        <v>1</v>
      </c>
      <c r="B10" s="73">
        <v>2017</v>
      </c>
      <c r="C10" s="2" t="s">
        <v>7</v>
      </c>
      <c r="D10" s="3">
        <f>SUM(D11:D14)</f>
        <v>11</v>
      </c>
      <c r="E10" s="57">
        <f>SUM(E11:E14)</f>
        <v>2072</v>
      </c>
      <c r="F10" s="4">
        <f>SUM(F11:F14)</f>
        <v>2446205000</v>
      </c>
      <c r="G10" s="5">
        <f>H10+I10+J10+K10+L10+M10</f>
        <v>1859.4669999999999</v>
      </c>
      <c r="H10" s="5">
        <f t="shared" ref="H10:P10" si="1">SUM(H11:H14)</f>
        <v>82.628</v>
      </c>
      <c r="I10" s="5">
        <f t="shared" si="1"/>
        <v>1077.319</v>
      </c>
      <c r="J10" s="5">
        <f t="shared" si="1"/>
        <v>495.71</v>
      </c>
      <c r="K10" s="5">
        <f t="shared" si="1"/>
        <v>201.01</v>
      </c>
      <c r="L10" s="5">
        <f t="shared" si="1"/>
        <v>2.8</v>
      </c>
      <c r="M10" s="5">
        <f t="shared" si="1"/>
        <v>0</v>
      </c>
      <c r="N10" s="5">
        <f t="shared" si="1"/>
        <v>0</v>
      </c>
      <c r="O10" s="5">
        <f t="shared" si="1"/>
        <v>0</v>
      </c>
      <c r="P10" s="4">
        <f t="shared" si="1"/>
        <v>0</v>
      </c>
    </row>
    <row r="11" spans="1:16" s="13" customFormat="1" ht="24.6" customHeight="1" x14ac:dyDescent="0.3">
      <c r="A11" s="73"/>
      <c r="B11" s="73"/>
      <c r="C11" s="8" t="s">
        <v>4</v>
      </c>
      <c r="D11" s="9">
        <v>1</v>
      </c>
      <c r="E11" s="9">
        <v>91</v>
      </c>
      <c r="F11" s="10">
        <v>294710000</v>
      </c>
      <c r="G11" s="11">
        <f t="shared" ref="G11:G18" si="2">H11+I11+J11+K11+L11+M11</f>
        <v>235.63</v>
      </c>
      <c r="H11" s="12"/>
      <c r="I11" s="12"/>
      <c r="J11" s="12">
        <f>30.73+28.35</f>
        <v>59.08</v>
      </c>
      <c r="K11" s="12">
        <f>21.95+154.6</f>
        <v>176.54999999999998</v>
      </c>
      <c r="L11" s="12"/>
      <c r="M11" s="12"/>
      <c r="N11" s="12"/>
      <c r="O11" s="12"/>
      <c r="P11" s="10"/>
    </row>
    <row r="12" spans="1:16" s="13" customFormat="1" ht="24.6" customHeight="1" x14ac:dyDescent="0.3">
      <c r="A12" s="73"/>
      <c r="B12" s="73"/>
      <c r="C12" s="14" t="s">
        <v>11</v>
      </c>
      <c r="D12" s="9">
        <v>2</v>
      </c>
      <c r="E12" s="9">
        <v>616</v>
      </c>
      <c r="F12" s="10">
        <v>884320000</v>
      </c>
      <c r="G12" s="11">
        <f t="shared" si="2"/>
        <v>447.69</v>
      </c>
      <c r="H12" s="12"/>
      <c r="I12" s="12"/>
      <c r="J12" s="12">
        <v>436.63</v>
      </c>
      <c r="K12" s="12">
        <v>11.06</v>
      </c>
      <c r="L12" s="12"/>
      <c r="M12" s="12"/>
      <c r="N12" s="12"/>
      <c r="O12" s="12"/>
      <c r="P12" s="10"/>
    </row>
    <row r="13" spans="1:16" s="13" customFormat="1" ht="24.6" customHeight="1" x14ac:dyDescent="0.3">
      <c r="A13" s="73"/>
      <c r="B13" s="73"/>
      <c r="C13" s="15" t="s">
        <v>5</v>
      </c>
      <c r="D13" s="9">
        <v>6</v>
      </c>
      <c r="E13" s="9">
        <v>1293</v>
      </c>
      <c r="F13" s="10">
        <v>1195855000</v>
      </c>
      <c r="G13" s="11">
        <f t="shared" si="2"/>
        <v>1132.2370000000001</v>
      </c>
      <c r="H13" s="12">
        <v>55.218000000000004</v>
      </c>
      <c r="I13" s="12">
        <v>1060.819</v>
      </c>
      <c r="J13" s="12"/>
      <c r="K13" s="12">
        <v>13.4</v>
      </c>
      <c r="L13" s="12">
        <v>2.8</v>
      </c>
      <c r="M13" s="12"/>
      <c r="N13" s="12"/>
      <c r="O13" s="12"/>
      <c r="P13" s="10"/>
    </row>
    <row r="14" spans="1:16" s="13" customFormat="1" ht="24.6" customHeight="1" x14ac:dyDescent="0.3">
      <c r="A14" s="73"/>
      <c r="B14" s="73"/>
      <c r="C14" s="15" t="s">
        <v>6</v>
      </c>
      <c r="D14" s="9">
        <v>2</v>
      </c>
      <c r="E14" s="9">
        <v>72</v>
      </c>
      <c r="F14" s="10">
        <v>71320000</v>
      </c>
      <c r="G14" s="11">
        <f t="shared" si="2"/>
        <v>43.91</v>
      </c>
      <c r="H14" s="12">
        <v>27.41</v>
      </c>
      <c r="I14" s="12">
        <v>16.5</v>
      </c>
      <c r="J14" s="12"/>
      <c r="K14" s="12"/>
      <c r="L14" s="12"/>
      <c r="M14" s="12"/>
      <c r="N14" s="12"/>
      <c r="O14" s="12"/>
      <c r="P14" s="10"/>
    </row>
    <row r="15" spans="1:16" s="7" customFormat="1" ht="24.6" customHeight="1" x14ac:dyDescent="0.3">
      <c r="A15" s="75">
        <v>2</v>
      </c>
      <c r="B15" s="75">
        <v>2018</v>
      </c>
      <c r="C15" s="2" t="s">
        <v>7</v>
      </c>
      <c r="D15" s="16">
        <f>SUM(D16:D22)</f>
        <v>50</v>
      </c>
      <c r="E15" s="16">
        <f>SUM(E16:E22)</f>
        <v>7875</v>
      </c>
      <c r="F15" s="17">
        <f t="shared" ref="F15:P15" si="3">SUM(F16:F22)</f>
        <v>25217452810</v>
      </c>
      <c r="G15" s="12">
        <f t="shared" si="3"/>
        <v>12809.511829999999</v>
      </c>
      <c r="H15" s="6">
        <f t="shared" si="3"/>
        <v>4378.8324199999997</v>
      </c>
      <c r="I15" s="6">
        <f t="shared" si="3"/>
        <v>975.7956999999999</v>
      </c>
      <c r="J15" s="6">
        <f t="shared" si="3"/>
        <v>6667.0605600000008</v>
      </c>
      <c r="K15" s="6">
        <f t="shared" si="3"/>
        <v>314.51914999999997</v>
      </c>
      <c r="L15" s="6">
        <f t="shared" si="3"/>
        <v>429.47</v>
      </c>
      <c r="M15" s="6">
        <f t="shared" si="3"/>
        <v>40.080000000000005</v>
      </c>
      <c r="N15" s="6">
        <f t="shared" si="3"/>
        <v>0.20599999999995269</v>
      </c>
      <c r="O15" s="6">
        <f t="shared" si="3"/>
        <v>3.55</v>
      </c>
      <c r="P15" s="17">
        <f t="shared" si="3"/>
        <v>0</v>
      </c>
    </row>
    <row r="16" spans="1:16" s="13" customFormat="1" ht="24.6" customHeight="1" x14ac:dyDescent="0.3">
      <c r="A16" s="75"/>
      <c r="B16" s="75"/>
      <c r="C16" s="15" t="s">
        <v>8</v>
      </c>
      <c r="D16" s="18">
        <v>3</v>
      </c>
      <c r="E16" s="9">
        <v>235</v>
      </c>
      <c r="F16" s="10">
        <v>476655940</v>
      </c>
      <c r="G16" s="19">
        <f t="shared" si="2"/>
        <v>246.22082</v>
      </c>
      <c r="H16" s="20">
        <v>230.43512000000001</v>
      </c>
      <c r="I16" s="20">
        <v>15.7857</v>
      </c>
      <c r="J16" s="20"/>
      <c r="K16" s="20"/>
      <c r="L16" s="20"/>
      <c r="M16" s="20"/>
      <c r="N16" s="20"/>
      <c r="O16" s="20"/>
      <c r="P16" s="10"/>
    </row>
    <row r="17" spans="1:16" s="27" customFormat="1" ht="24.6" customHeight="1" x14ac:dyDescent="0.3">
      <c r="A17" s="75"/>
      <c r="B17" s="75"/>
      <c r="C17" s="21" t="s">
        <v>4</v>
      </c>
      <c r="D17" s="22">
        <v>6</v>
      </c>
      <c r="E17" s="22">
        <v>760</v>
      </c>
      <c r="F17" s="23">
        <v>3037040000</v>
      </c>
      <c r="G17" s="24">
        <f>H17+I17+J17+K17+L17+M17</f>
        <v>1545.04</v>
      </c>
      <c r="H17" s="25"/>
      <c r="I17" s="25"/>
      <c r="J17" s="25">
        <v>1404.7</v>
      </c>
      <c r="K17" s="25">
        <v>95.84</v>
      </c>
      <c r="L17" s="25">
        <v>21.4</v>
      </c>
      <c r="M17" s="25">
        <v>23.1</v>
      </c>
      <c r="N17" s="25"/>
      <c r="O17" s="25"/>
      <c r="P17" s="23"/>
    </row>
    <row r="18" spans="1:16" s="13" customFormat="1" ht="24.6" customHeight="1" x14ac:dyDescent="0.3">
      <c r="A18" s="75"/>
      <c r="B18" s="75"/>
      <c r="C18" s="15" t="s">
        <v>9</v>
      </c>
      <c r="D18" s="9">
        <v>2</v>
      </c>
      <c r="E18" s="9">
        <v>236</v>
      </c>
      <c r="F18" s="10">
        <v>1392856270</v>
      </c>
      <c r="G18" s="19">
        <f t="shared" si="2"/>
        <v>729.42271000000005</v>
      </c>
      <c r="H18" s="20"/>
      <c r="I18" s="20"/>
      <c r="J18" s="20">
        <v>663.43356000000006</v>
      </c>
      <c r="K18" s="20">
        <v>65.989149999999995</v>
      </c>
      <c r="L18" s="20"/>
      <c r="M18" s="20"/>
      <c r="N18" s="20"/>
      <c r="O18" s="20"/>
      <c r="P18" s="10"/>
    </row>
    <row r="19" spans="1:16" s="27" customFormat="1" ht="24.6" customHeight="1" x14ac:dyDescent="0.3">
      <c r="A19" s="75"/>
      <c r="B19" s="75"/>
      <c r="C19" s="21" t="s">
        <v>5</v>
      </c>
      <c r="D19" s="22">
        <v>11</v>
      </c>
      <c r="E19" s="22">
        <f>123+560</f>
        <v>683</v>
      </c>
      <c r="F19" s="23">
        <f>100950000+1231124600</f>
        <v>1332074600</v>
      </c>
      <c r="G19" s="24">
        <f>H19+I19+J19+K19+L19+M19</f>
        <v>712.72230000000013</v>
      </c>
      <c r="H19" s="25">
        <f>18.6+529.3423</f>
        <v>547.94230000000005</v>
      </c>
      <c r="I19" s="25">
        <f>0.5+33.47</f>
        <v>33.97</v>
      </c>
      <c r="J19" s="25">
        <v>57.46</v>
      </c>
      <c r="K19" s="25">
        <f>63.25+5.05</f>
        <v>68.3</v>
      </c>
      <c r="L19" s="25">
        <v>4.45</v>
      </c>
      <c r="M19" s="25">
        <v>0.6</v>
      </c>
      <c r="N19" s="25"/>
      <c r="O19" s="25"/>
      <c r="P19" s="23"/>
    </row>
    <row r="20" spans="1:16" s="27" customFormat="1" ht="24.6" customHeight="1" x14ac:dyDescent="0.3">
      <c r="A20" s="75"/>
      <c r="B20" s="75"/>
      <c r="C20" s="21" t="s">
        <v>6</v>
      </c>
      <c r="D20" s="22">
        <v>8</v>
      </c>
      <c r="E20" s="22">
        <v>1220</v>
      </c>
      <c r="F20" s="28">
        <f>4072194000+49800000</f>
        <v>4121994000</v>
      </c>
      <c r="G20" s="24">
        <f>H20+I20+J20+K20+L20+M20</f>
        <v>2165.1419999999998</v>
      </c>
      <c r="H20" s="25">
        <f>13.3+1867.235</f>
        <v>1880.5349999999999</v>
      </c>
      <c r="I20" s="25">
        <f>215.39</f>
        <v>215.39</v>
      </c>
      <c r="J20" s="25">
        <f>2.2+60.017</f>
        <v>62.217000000000006</v>
      </c>
      <c r="K20" s="25">
        <v>2.2999999999999998</v>
      </c>
      <c r="L20" s="25">
        <f>4.7</f>
        <v>4.7</v>
      </c>
      <c r="M20" s="25"/>
      <c r="N20" s="25">
        <f>G20-'[1]TH SLC HT t. hai 16-21'!$J$59</f>
        <v>1.9999999999527063E-3</v>
      </c>
      <c r="O20" s="25"/>
      <c r="P20" s="23"/>
    </row>
    <row r="21" spans="1:16" s="13" customFormat="1" ht="24.6" customHeight="1" x14ac:dyDescent="0.3">
      <c r="A21" s="75"/>
      <c r="B21" s="75"/>
      <c r="C21" s="15" t="s">
        <v>10</v>
      </c>
      <c r="D21" s="9">
        <v>9</v>
      </c>
      <c r="E21" s="9">
        <v>2876</v>
      </c>
      <c r="F21" s="10">
        <f>10502070000+26632000</f>
        <v>10528702000</v>
      </c>
      <c r="G21" s="19">
        <f>H21+I21+J21+K21+L21+M21+N21+O21</f>
        <v>4900.3739999999998</v>
      </c>
      <c r="H21" s="20">
        <v>9.94</v>
      </c>
      <c r="I21" s="20"/>
      <c r="J21" s="20">
        <v>4395.3100000000004</v>
      </c>
      <c r="K21" s="20">
        <v>82.09</v>
      </c>
      <c r="L21" s="20">
        <v>394.32</v>
      </c>
      <c r="M21" s="20">
        <v>16.010000000000002</v>
      </c>
      <c r="N21" s="25">
        <v>0.20399999999999999</v>
      </c>
      <c r="O21" s="25">
        <v>2.5</v>
      </c>
      <c r="P21" s="10"/>
    </row>
    <row r="22" spans="1:16" s="27" customFormat="1" ht="24.6" customHeight="1" x14ac:dyDescent="0.3">
      <c r="A22" s="75"/>
      <c r="B22" s="75"/>
      <c r="C22" s="21" t="s">
        <v>11</v>
      </c>
      <c r="D22" s="22">
        <v>11</v>
      </c>
      <c r="E22" s="29">
        <f>11+1854</f>
        <v>1865</v>
      </c>
      <c r="F22" s="23">
        <f>4284730000+43400000</f>
        <v>4328130000</v>
      </c>
      <c r="G22" s="24">
        <f>H22+I22+J22+K22+L22+M22+N22+O22+P22</f>
        <v>2510.59</v>
      </c>
      <c r="H22" s="30">
        <f>12.8+1697.18</f>
        <v>1709.98</v>
      </c>
      <c r="I22" s="30">
        <f>17.8+692.85</f>
        <v>710.65</v>
      </c>
      <c r="J22" s="30">
        <v>83.94</v>
      </c>
      <c r="K22" s="25"/>
      <c r="L22" s="25">
        <v>4.5999999999999996</v>
      </c>
      <c r="M22" s="30">
        <v>0.37</v>
      </c>
      <c r="N22" s="25"/>
      <c r="O22" s="23">
        <v>1.05</v>
      </c>
      <c r="P22" s="23"/>
    </row>
    <row r="23" spans="1:16" s="34" customFormat="1" ht="24.6" customHeight="1" x14ac:dyDescent="0.3">
      <c r="A23" s="73">
        <v>3</v>
      </c>
      <c r="B23" s="73">
        <v>2019</v>
      </c>
      <c r="C23" s="2" t="s">
        <v>7</v>
      </c>
      <c r="D23" s="31">
        <f t="shared" ref="D23:P23" si="4">SUM(D24:D27)</f>
        <v>13</v>
      </c>
      <c r="E23" s="31">
        <f t="shared" ref="E23" si="5">SUM(E24:E27)</f>
        <v>152</v>
      </c>
      <c r="F23" s="32">
        <f t="shared" si="4"/>
        <v>636212000</v>
      </c>
      <c r="G23" s="33">
        <f t="shared" si="4"/>
        <v>299.71600000000001</v>
      </c>
      <c r="H23" s="33">
        <f t="shared" si="4"/>
        <v>74.41</v>
      </c>
      <c r="I23" s="33">
        <f t="shared" si="4"/>
        <v>18.21</v>
      </c>
      <c r="J23" s="33">
        <f t="shared" si="4"/>
        <v>9.35</v>
      </c>
      <c r="K23" s="33">
        <f t="shared" si="4"/>
        <v>26.95</v>
      </c>
      <c r="L23" s="33">
        <f t="shared" si="4"/>
        <v>34.97</v>
      </c>
      <c r="M23" s="33">
        <f t="shared" si="4"/>
        <v>134.32599999999999</v>
      </c>
      <c r="N23" s="33">
        <f t="shared" si="4"/>
        <v>0</v>
      </c>
      <c r="O23" s="33">
        <f t="shared" si="4"/>
        <v>1.5</v>
      </c>
      <c r="P23" s="51">
        <f t="shared" si="4"/>
        <v>0</v>
      </c>
    </row>
    <row r="24" spans="1:16" s="13" customFormat="1" ht="24.6" customHeight="1" x14ac:dyDescent="0.3">
      <c r="A24" s="73"/>
      <c r="B24" s="73"/>
      <c r="C24" s="14" t="s">
        <v>11</v>
      </c>
      <c r="D24" s="18">
        <v>1</v>
      </c>
      <c r="E24" s="18">
        <v>39</v>
      </c>
      <c r="F24" s="35">
        <v>115400000</v>
      </c>
      <c r="G24" s="11">
        <f>H24+I24+J24+K24+L24+M24</f>
        <v>59.75</v>
      </c>
      <c r="H24" s="12">
        <v>55.65</v>
      </c>
      <c r="I24" s="12">
        <v>4.0999999999999996</v>
      </c>
      <c r="J24" s="12"/>
      <c r="K24" s="12"/>
      <c r="L24" s="12"/>
      <c r="M24" s="12"/>
      <c r="N24" s="12"/>
      <c r="O24" s="12"/>
      <c r="P24" s="10"/>
    </row>
    <row r="25" spans="1:16" s="27" customFormat="1" ht="24.6" customHeight="1" x14ac:dyDescent="0.3">
      <c r="A25" s="73"/>
      <c r="B25" s="73"/>
      <c r="C25" s="21" t="s">
        <v>4</v>
      </c>
      <c r="D25" s="22">
        <v>1</v>
      </c>
      <c r="E25" s="22">
        <v>1</v>
      </c>
      <c r="F25" s="23">
        <v>12800000</v>
      </c>
      <c r="G25" s="36">
        <f>H25+I25+J25+K25+L25+M25</f>
        <v>6.4</v>
      </c>
      <c r="H25" s="26"/>
      <c r="I25" s="26"/>
      <c r="J25" s="26"/>
      <c r="K25" s="26"/>
      <c r="L25" s="26"/>
      <c r="M25" s="26">
        <v>6.4</v>
      </c>
      <c r="N25" s="26"/>
      <c r="O25" s="26"/>
      <c r="P25" s="23"/>
    </row>
    <row r="26" spans="1:16" s="27" customFormat="1" ht="24.6" customHeight="1" x14ac:dyDescent="0.3">
      <c r="A26" s="73"/>
      <c r="B26" s="73"/>
      <c r="C26" s="21" t="s">
        <v>6</v>
      </c>
      <c r="D26" s="22">
        <f>4+3</f>
        <v>7</v>
      </c>
      <c r="E26" s="22">
        <f>16+31</f>
        <v>47</v>
      </c>
      <c r="F26" s="23">
        <f>50930000+35900000</f>
        <v>86830000</v>
      </c>
      <c r="G26" s="36">
        <f>H26+I26+J26+K26+L26+M26+N26+O26</f>
        <v>42.97</v>
      </c>
      <c r="H26" s="26">
        <f>14.66+4.1</f>
        <v>18.759999999999998</v>
      </c>
      <c r="I26" s="26">
        <f>2.61+11.5</f>
        <v>14.11</v>
      </c>
      <c r="J26" s="26">
        <f>2+5.1</f>
        <v>7.1</v>
      </c>
      <c r="K26" s="26"/>
      <c r="L26" s="26">
        <v>1.5</v>
      </c>
      <c r="M26" s="26"/>
      <c r="N26" s="26"/>
      <c r="O26" s="26">
        <v>1.5</v>
      </c>
      <c r="P26" s="23"/>
    </row>
    <row r="27" spans="1:16" s="13" customFormat="1" ht="24.6" customHeight="1" x14ac:dyDescent="0.3">
      <c r="A27" s="73"/>
      <c r="B27" s="73"/>
      <c r="C27" s="37" t="s">
        <v>9</v>
      </c>
      <c r="D27" s="9">
        <v>4</v>
      </c>
      <c r="E27" s="9">
        <v>65</v>
      </c>
      <c r="F27" s="10">
        <v>421182000</v>
      </c>
      <c r="G27" s="11">
        <f>H27+I27+J27+K27+L27+M27+N27+O27</f>
        <v>190.596</v>
      </c>
      <c r="H27" s="12"/>
      <c r="I27" s="12"/>
      <c r="J27" s="12">
        <v>2.25</v>
      </c>
      <c r="K27" s="12">
        <v>26.95</v>
      </c>
      <c r="L27" s="12">
        <v>33.47</v>
      </c>
      <c r="M27" s="12">
        <v>127.926</v>
      </c>
      <c r="N27" s="12"/>
      <c r="O27" s="12"/>
      <c r="P27" s="10"/>
    </row>
    <row r="28" spans="1:16" s="7" customFormat="1" ht="24.6" customHeight="1" x14ac:dyDescent="0.3">
      <c r="A28" s="73">
        <v>4</v>
      </c>
      <c r="B28" s="73">
        <v>2020</v>
      </c>
      <c r="C28" s="2" t="s">
        <v>7</v>
      </c>
      <c r="D28" s="31">
        <f>SUM(D29:D30)</f>
        <v>2</v>
      </c>
      <c r="E28" s="38">
        <f>SUM(E29:E30)</f>
        <v>4</v>
      </c>
      <c r="F28" s="32">
        <f>SUM(F29:F30)</f>
        <v>64000000</v>
      </c>
      <c r="G28" s="39">
        <f t="shared" ref="G28:M28" si="6">SUM(G29:G30)</f>
        <v>33.199999999999996</v>
      </c>
      <c r="H28" s="39">
        <f t="shared" si="6"/>
        <v>6.8</v>
      </c>
      <c r="I28" s="39">
        <f t="shared" si="6"/>
        <v>0</v>
      </c>
      <c r="J28" s="39">
        <f t="shared" si="6"/>
        <v>0</v>
      </c>
      <c r="K28" s="39">
        <f t="shared" si="6"/>
        <v>2.4</v>
      </c>
      <c r="L28" s="39">
        <f t="shared" si="6"/>
        <v>0</v>
      </c>
      <c r="M28" s="39">
        <f t="shared" si="6"/>
        <v>24</v>
      </c>
      <c r="N28" s="6"/>
      <c r="O28" s="6"/>
      <c r="P28" s="17"/>
    </row>
    <row r="29" spans="1:16" s="13" customFormat="1" ht="24.6" customHeight="1" x14ac:dyDescent="0.3">
      <c r="A29" s="73"/>
      <c r="B29" s="73"/>
      <c r="C29" s="37" t="s">
        <v>9</v>
      </c>
      <c r="D29" s="9">
        <v>1</v>
      </c>
      <c r="E29" s="9">
        <v>3</v>
      </c>
      <c r="F29" s="10">
        <v>50400000</v>
      </c>
      <c r="G29" s="11">
        <f>H29+I29+J29+K29+L29+M29+N29+O29</f>
        <v>26.4</v>
      </c>
      <c r="H29" s="12"/>
      <c r="I29" s="12"/>
      <c r="J29" s="12"/>
      <c r="K29" s="12">
        <v>2.4</v>
      </c>
      <c r="L29" s="12"/>
      <c r="M29" s="12">
        <v>24</v>
      </c>
      <c r="N29" s="12"/>
      <c r="O29" s="12"/>
      <c r="P29" s="10"/>
    </row>
    <row r="30" spans="1:16" s="13" customFormat="1" ht="24.6" customHeight="1" x14ac:dyDescent="0.3">
      <c r="A30" s="73"/>
      <c r="B30" s="73"/>
      <c r="C30" s="21" t="s">
        <v>6</v>
      </c>
      <c r="D30" s="9">
        <v>1</v>
      </c>
      <c r="E30" s="9">
        <v>1</v>
      </c>
      <c r="F30" s="10">
        <v>13600000</v>
      </c>
      <c r="G30" s="11">
        <f>H30+I30+J30+K30+L30+M30+N30+O30</f>
        <v>6.8</v>
      </c>
      <c r="H30" s="12">
        <v>6.8</v>
      </c>
      <c r="I30" s="12"/>
      <c r="J30" s="12"/>
      <c r="K30" s="12"/>
      <c r="L30" s="12"/>
      <c r="M30" s="12"/>
      <c r="N30" s="12"/>
      <c r="O30" s="12"/>
      <c r="P30" s="10"/>
    </row>
    <row r="31" spans="1:16" s="7" customFormat="1" ht="24.6" customHeight="1" x14ac:dyDescent="0.3">
      <c r="A31" s="73">
        <v>5</v>
      </c>
      <c r="B31" s="73">
        <v>2021</v>
      </c>
      <c r="C31" s="2" t="s">
        <v>7</v>
      </c>
      <c r="D31" s="40">
        <f t="shared" ref="D31:E31" si="7">SUM(D32:D37)</f>
        <v>14</v>
      </c>
      <c r="E31" s="40">
        <f t="shared" si="7"/>
        <v>245</v>
      </c>
      <c r="F31" s="17">
        <f>SUM(F32:F37)</f>
        <v>986040000</v>
      </c>
      <c r="G31" s="6">
        <f t="shared" ref="G31:P31" si="8">SUM(G32:G37)</f>
        <v>392.48999999999995</v>
      </c>
      <c r="H31" s="6">
        <f t="shared" si="8"/>
        <v>116.85</v>
      </c>
      <c r="I31" s="6">
        <f t="shared" si="8"/>
        <v>2.9</v>
      </c>
      <c r="J31" s="6">
        <f t="shared" si="8"/>
        <v>73.36</v>
      </c>
      <c r="K31" s="6">
        <f t="shared" si="8"/>
        <v>0.3</v>
      </c>
      <c r="L31" s="6">
        <f t="shared" si="8"/>
        <v>68.48</v>
      </c>
      <c r="M31" s="6">
        <f t="shared" si="8"/>
        <v>130.6</v>
      </c>
      <c r="N31" s="6">
        <f t="shared" si="8"/>
        <v>0</v>
      </c>
      <c r="O31" s="6">
        <f t="shared" si="8"/>
        <v>0</v>
      </c>
      <c r="P31" s="17">
        <f t="shared" si="8"/>
        <v>1</v>
      </c>
    </row>
    <row r="32" spans="1:16" s="13" customFormat="1" ht="24.6" customHeight="1" x14ac:dyDescent="0.3">
      <c r="A32" s="73"/>
      <c r="B32" s="73"/>
      <c r="C32" s="14" t="s">
        <v>11</v>
      </c>
      <c r="D32" s="9">
        <f>1+2</f>
        <v>3</v>
      </c>
      <c r="E32" s="9">
        <f>98+64</f>
        <v>162</v>
      </c>
      <c r="F32" s="10">
        <f>134960000+200600000+62700000</f>
        <v>398260000</v>
      </c>
      <c r="G32" s="11">
        <f>H32+I32+J32+K32+L32+M32+N32+O32</f>
        <v>167.78</v>
      </c>
      <c r="H32" s="12">
        <v>100.3</v>
      </c>
      <c r="I32" s="12"/>
      <c r="J32" s="12">
        <v>67.48</v>
      </c>
      <c r="K32" s="12"/>
      <c r="L32" s="12"/>
      <c r="M32" s="12"/>
      <c r="N32" s="12"/>
      <c r="O32" s="12"/>
      <c r="P32" s="10"/>
    </row>
    <row r="33" spans="1:16" s="13" customFormat="1" ht="24.6" customHeight="1" x14ac:dyDescent="0.3">
      <c r="A33" s="73"/>
      <c r="B33" s="73"/>
      <c r="C33" s="15" t="s">
        <v>5</v>
      </c>
      <c r="D33" s="9">
        <f>1+1+1+1</f>
        <v>4</v>
      </c>
      <c r="E33" s="9">
        <f>15+5+9+1</f>
        <v>30</v>
      </c>
      <c r="F33" s="10">
        <f>32000000+3460000+8600000+4000000</f>
        <v>48060000</v>
      </c>
      <c r="G33" s="11">
        <f>H33+I33+J33+K33+L33+M33+N33+O33</f>
        <v>23.73</v>
      </c>
      <c r="H33" s="12">
        <f>14.55+2</f>
        <v>16.55</v>
      </c>
      <c r="I33" s="12">
        <v>2.9</v>
      </c>
      <c r="J33" s="12">
        <f>1.58+0.5</f>
        <v>2.08</v>
      </c>
      <c r="K33" s="12">
        <v>0.3</v>
      </c>
      <c r="L33" s="12">
        <v>1.9</v>
      </c>
      <c r="M33" s="12"/>
      <c r="N33" s="12"/>
      <c r="O33" s="12"/>
      <c r="P33" s="10"/>
    </row>
    <row r="34" spans="1:16" s="13" customFormat="1" ht="24.6" customHeight="1" x14ac:dyDescent="0.3">
      <c r="A34" s="73"/>
      <c r="B34" s="73"/>
      <c r="C34" s="15" t="s">
        <v>4</v>
      </c>
      <c r="D34" s="9">
        <v>2</v>
      </c>
      <c r="E34" s="9">
        <v>3</v>
      </c>
      <c r="F34" s="10">
        <v>5200000</v>
      </c>
      <c r="G34" s="11">
        <f>H34+I34+J34+K34+L34+M34+N34+O34</f>
        <v>2.6</v>
      </c>
      <c r="H34" s="12"/>
      <c r="I34" s="12"/>
      <c r="J34" s="12">
        <v>2.6</v>
      </c>
      <c r="K34" s="12"/>
      <c r="L34" s="12"/>
      <c r="M34" s="12"/>
      <c r="N34" s="12"/>
      <c r="O34" s="12"/>
      <c r="P34" s="10"/>
    </row>
    <row r="35" spans="1:16" s="13" customFormat="1" ht="24.6" customHeight="1" x14ac:dyDescent="0.3">
      <c r="A35" s="73"/>
      <c r="B35" s="73"/>
      <c r="C35" s="15" t="s">
        <v>12</v>
      </c>
      <c r="D35" s="9">
        <v>1</v>
      </c>
      <c r="E35" s="9">
        <v>2</v>
      </c>
      <c r="F35" s="10">
        <f>12000000</f>
        <v>12000000</v>
      </c>
      <c r="G35" s="11">
        <f>H35+I35+J35+K35+L35+M35+N35+O35</f>
        <v>2.4000000000000004</v>
      </c>
      <c r="H35" s="12"/>
      <c r="I35" s="12"/>
      <c r="J35" s="12"/>
      <c r="K35" s="12"/>
      <c r="L35" s="12">
        <v>1.3</v>
      </c>
      <c r="M35" s="12">
        <v>1.1000000000000001</v>
      </c>
      <c r="N35" s="12"/>
      <c r="O35" s="12"/>
      <c r="P35" s="23">
        <v>1</v>
      </c>
    </row>
    <row r="36" spans="1:16" s="27" customFormat="1" ht="24.6" customHeight="1" x14ac:dyDescent="0.3">
      <c r="A36" s="73"/>
      <c r="B36" s="73"/>
      <c r="C36" s="41" t="s">
        <v>9</v>
      </c>
      <c r="D36" s="22">
        <v>3</v>
      </c>
      <c r="E36" s="22">
        <v>47</v>
      </c>
      <c r="F36" s="23">
        <f>438600000+81520000</f>
        <v>520120000</v>
      </c>
      <c r="G36" s="36">
        <f t="shared" ref="G36:G37" si="9">H36+I36+J36+K36+L36+M36+N36+O36</f>
        <v>194.78</v>
      </c>
      <c r="H36" s="26"/>
      <c r="I36" s="26"/>
      <c r="J36" s="26"/>
      <c r="K36" s="26"/>
      <c r="L36" s="26">
        <f>44.9+20.38</f>
        <v>65.28</v>
      </c>
      <c r="M36" s="26">
        <v>129.5</v>
      </c>
      <c r="N36" s="26"/>
      <c r="O36" s="26"/>
      <c r="P36" s="23"/>
    </row>
    <row r="37" spans="1:16" s="13" customFormat="1" ht="24.6" customHeight="1" x14ac:dyDescent="0.3">
      <c r="A37" s="73"/>
      <c r="B37" s="73"/>
      <c r="C37" s="37" t="s">
        <v>10</v>
      </c>
      <c r="D37" s="9">
        <v>1</v>
      </c>
      <c r="E37" s="9">
        <v>1</v>
      </c>
      <c r="F37" s="10">
        <v>2400000</v>
      </c>
      <c r="G37" s="11">
        <f t="shared" si="9"/>
        <v>1.2</v>
      </c>
      <c r="H37" s="12"/>
      <c r="I37" s="12"/>
      <c r="J37" s="12">
        <v>1.2</v>
      </c>
      <c r="K37" s="12"/>
      <c r="L37" s="12"/>
      <c r="M37" s="12"/>
      <c r="N37" s="12"/>
      <c r="O37" s="12"/>
      <c r="P37" s="10"/>
    </row>
    <row r="38" spans="1:16" s="7" customFormat="1" ht="24.6" customHeight="1" x14ac:dyDescent="0.3">
      <c r="A38" s="74">
        <v>6</v>
      </c>
      <c r="B38" s="74">
        <v>2022</v>
      </c>
      <c r="C38" s="2" t="s">
        <v>7</v>
      </c>
      <c r="D38" s="40">
        <f t="shared" ref="D38:P38" si="10">SUM(D39:D44)</f>
        <v>41</v>
      </c>
      <c r="E38" s="40">
        <f t="shared" si="10"/>
        <v>5121</v>
      </c>
      <c r="F38" s="17">
        <f t="shared" si="10"/>
        <v>15803170000</v>
      </c>
      <c r="G38" s="6">
        <f t="shared" si="10"/>
        <v>8247.7099999999991</v>
      </c>
      <c r="H38" s="6">
        <f t="shared" si="10"/>
        <v>5962.59</v>
      </c>
      <c r="I38" s="6">
        <f t="shared" si="10"/>
        <v>937.81</v>
      </c>
      <c r="J38" s="6">
        <f t="shared" si="10"/>
        <v>753.09</v>
      </c>
      <c r="K38" s="6">
        <f t="shared" si="10"/>
        <v>280.81</v>
      </c>
      <c r="L38" s="6">
        <f t="shared" si="10"/>
        <v>261.73</v>
      </c>
      <c r="M38" s="6">
        <f t="shared" si="10"/>
        <v>51.179999999999993</v>
      </c>
      <c r="N38" s="6">
        <f t="shared" si="10"/>
        <v>0.5</v>
      </c>
      <c r="O38" s="6">
        <f t="shared" si="10"/>
        <v>0</v>
      </c>
      <c r="P38" s="17">
        <f t="shared" si="10"/>
        <v>0</v>
      </c>
    </row>
    <row r="39" spans="1:16" s="47" customFormat="1" ht="24.6" customHeight="1" x14ac:dyDescent="0.3">
      <c r="A39" s="74"/>
      <c r="B39" s="74"/>
      <c r="C39" s="42" t="s">
        <v>11</v>
      </c>
      <c r="D39" s="43">
        <f>1+4+1+1</f>
        <v>7</v>
      </c>
      <c r="E39" s="43">
        <f>265+928+48+95</f>
        <v>1336</v>
      </c>
      <c r="F39" s="44">
        <f>833220000+2997060000+84080000+114230000</f>
        <v>4028590000</v>
      </c>
      <c r="G39" s="45">
        <f t="shared" ref="G39:G46" si="11">H39+I39+J39+K39+L39+M39+N39+O39</f>
        <v>1924.04</v>
      </c>
      <c r="H39" s="46">
        <f>3+1498.53+40.39</f>
        <v>1541.92</v>
      </c>
      <c r="I39" s="46"/>
      <c r="J39" s="46">
        <f>233.01+1.65+57.16</f>
        <v>291.82</v>
      </c>
      <c r="K39" s="46"/>
      <c r="L39" s="46">
        <v>90.3</v>
      </c>
      <c r="M39" s="46"/>
      <c r="N39" s="46"/>
      <c r="O39" s="46"/>
      <c r="P39" s="44"/>
    </row>
    <row r="40" spans="1:16" s="48" customFormat="1" ht="24.6" customHeight="1" x14ac:dyDescent="0.3">
      <c r="A40" s="74"/>
      <c r="B40" s="74"/>
      <c r="C40" s="21" t="s">
        <v>5</v>
      </c>
      <c r="D40" s="22">
        <f>2+6+2</f>
        <v>10</v>
      </c>
      <c r="E40" s="22">
        <f>186+861+37</f>
        <v>1084</v>
      </c>
      <c r="F40" s="23">
        <f>502620000+2155740000+87350000</f>
        <v>2745710000</v>
      </c>
      <c r="G40" s="45">
        <f t="shared" si="11"/>
        <v>1567.9449999999999</v>
      </c>
      <c r="H40" s="26">
        <f>71.02+840.305+41.7</f>
        <v>953.02499999999998</v>
      </c>
      <c r="I40" s="26">
        <f>1.5+446.33+3.95</f>
        <v>451.78</v>
      </c>
      <c r="J40" s="26">
        <f>102.04+7.2</f>
        <v>109.24000000000001</v>
      </c>
      <c r="K40" s="26">
        <f>4.6+1.8</f>
        <v>6.3999999999999995</v>
      </c>
      <c r="L40" s="26">
        <f>30.85+3.15</f>
        <v>34</v>
      </c>
      <c r="M40" s="26">
        <v>13.5</v>
      </c>
      <c r="N40" s="26"/>
      <c r="O40" s="26"/>
      <c r="P40" s="23"/>
    </row>
    <row r="41" spans="1:16" s="48" customFormat="1" ht="24.6" customHeight="1" x14ac:dyDescent="0.3">
      <c r="A41" s="74"/>
      <c r="B41" s="74"/>
      <c r="C41" s="41" t="s">
        <v>10</v>
      </c>
      <c r="D41" s="22">
        <f>1+1+1</f>
        <v>3</v>
      </c>
      <c r="E41" s="22">
        <f>136+245+54</f>
        <v>435</v>
      </c>
      <c r="F41" s="23">
        <f>524200000+1011630000+183920000</f>
        <v>1719750000</v>
      </c>
      <c r="G41" s="45">
        <f t="shared" si="11"/>
        <v>750.41000000000008</v>
      </c>
      <c r="H41" s="26">
        <f>1.6+492.15</f>
        <v>493.75</v>
      </c>
      <c r="I41" s="26">
        <v>27.33</v>
      </c>
      <c r="J41" s="26">
        <f>25.85+21.2</f>
        <v>47.05</v>
      </c>
      <c r="K41" s="26">
        <f>2.2+15</f>
        <v>17.2</v>
      </c>
      <c r="L41" s="26">
        <f>107.45+24.28</f>
        <v>131.73000000000002</v>
      </c>
      <c r="M41" s="26">
        <f>18.65+14.7</f>
        <v>33.349999999999994</v>
      </c>
      <c r="N41" s="26"/>
      <c r="O41" s="26"/>
      <c r="P41" s="23"/>
    </row>
    <row r="42" spans="1:16" s="49" customFormat="1" ht="24.6" customHeight="1" x14ac:dyDescent="0.3">
      <c r="A42" s="74"/>
      <c r="B42" s="74"/>
      <c r="C42" s="15" t="s">
        <v>6</v>
      </c>
      <c r="D42" s="9">
        <f>11+1</f>
        <v>12</v>
      </c>
      <c r="E42" s="9">
        <f>786+51</f>
        <v>837</v>
      </c>
      <c r="F42" s="10">
        <f>2727120000+89580000</f>
        <v>2816700000</v>
      </c>
      <c r="G42" s="45">
        <f t="shared" si="11"/>
        <v>1520.2050000000002</v>
      </c>
      <c r="H42" s="12">
        <f>1095.305+43.79</f>
        <v>1139.095</v>
      </c>
      <c r="I42" s="12">
        <f>32.7+2</f>
        <v>34.700000000000003</v>
      </c>
      <c r="J42" s="12">
        <f>153.9</f>
        <v>153.9</v>
      </c>
      <c r="K42" s="12">
        <v>192.01</v>
      </c>
      <c r="L42" s="12"/>
      <c r="M42" s="12"/>
      <c r="N42" s="12">
        <v>0.5</v>
      </c>
      <c r="O42" s="12"/>
      <c r="P42" s="10"/>
    </row>
    <row r="43" spans="1:16" s="49" customFormat="1" ht="24.6" customHeight="1" x14ac:dyDescent="0.3">
      <c r="A43" s="74"/>
      <c r="B43" s="74"/>
      <c r="C43" s="15" t="s">
        <v>4</v>
      </c>
      <c r="D43" s="9">
        <v>1</v>
      </c>
      <c r="E43" s="9">
        <v>18</v>
      </c>
      <c r="F43" s="10">
        <v>58460000</v>
      </c>
      <c r="G43" s="45">
        <f t="shared" si="11"/>
        <v>32.630000000000003</v>
      </c>
      <c r="H43" s="12"/>
      <c r="I43" s="12"/>
      <c r="J43" s="12">
        <v>6.5</v>
      </c>
      <c r="K43" s="12">
        <v>16.8</v>
      </c>
      <c r="L43" s="12">
        <v>5</v>
      </c>
      <c r="M43" s="12">
        <v>4.33</v>
      </c>
      <c r="N43" s="12"/>
      <c r="O43" s="12"/>
      <c r="P43" s="10"/>
    </row>
    <row r="44" spans="1:16" s="48" customFormat="1" ht="24.6" customHeight="1" x14ac:dyDescent="0.3">
      <c r="A44" s="74"/>
      <c r="B44" s="74"/>
      <c r="C44" s="21" t="s">
        <v>14</v>
      </c>
      <c r="D44" s="22">
        <v>8</v>
      </c>
      <c r="E44" s="22">
        <v>1411</v>
      </c>
      <c r="F44" s="23">
        <v>4433960000</v>
      </c>
      <c r="G44" s="45">
        <f t="shared" si="11"/>
        <v>2452.48</v>
      </c>
      <c r="H44" s="26">
        <v>1834.8</v>
      </c>
      <c r="I44" s="26">
        <v>424</v>
      </c>
      <c r="J44" s="26">
        <v>144.58000000000001</v>
      </c>
      <c r="K44" s="26">
        <v>48.4</v>
      </c>
      <c r="L44" s="26">
        <v>0.7</v>
      </c>
      <c r="M44" s="26"/>
      <c r="N44" s="26"/>
      <c r="O44" s="26"/>
      <c r="P44" s="23"/>
    </row>
    <row r="45" spans="1:16" s="52" customFormat="1" ht="24.6" customHeight="1" x14ac:dyDescent="0.3">
      <c r="A45" s="76">
        <v>7</v>
      </c>
      <c r="B45" s="76">
        <v>2023</v>
      </c>
      <c r="C45" s="2" t="s">
        <v>7</v>
      </c>
      <c r="D45" s="50">
        <f>SUM(D46:D49)</f>
        <v>15</v>
      </c>
      <c r="E45" s="50">
        <f>SUM(E46:E49)</f>
        <v>966</v>
      </c>
      <c r="F45" s="51">
        <f>SUM(F46:F49)</f>
        <v>1480364600</v>
      </c>
      <c r="G45" s="64">
        <f>SUM(G46:G49)</f>
        <v>984.11980000000005</v>
      </c>
      <c r="H45" s="64">
        <f t="shared" ref="H45:P45" si="12">SUM(H46:H49)</f>
        <v>491.29999999999995</v>
      </c>
      <c r="I45" s="64">
        <f t="shared" si="12"/>
        <v>488.27500000000003</v>
      </c>
      <c r="J45" s="64">
        <f t="shared" si="12"/>
        <v>3.5948000000000002</v>
      </c>
      <c r="K45" s="64">
        <f t="shared" si="12"/>
        <v>0.5</v>
      </c>
      <c r="L45" s="64">
        <f t="shared" si="12"/>
        <v>0.45</v>
      </c>
      <c r="M45" s="64">
        <f t="shared" si="12"/>
        <v>0</v>
      </c>
      <c r="N45" s="64">
        <f t="shared" si="12"/>
        <v>0</v>
      </c>
      <c r="O45" s="64">
        <f t="shared" si="12"/>
        <v>0</v>
      </c>
      <c r="P45" s="64">
        <f t="shared" si="12"/>
        <v>0</v>
      </c>
    </row>
    <row r="46" spans="1:16" s="49" customFormat="1" ht="24.6" customHeight="1" x14ac:dyDescent="0.3">
      <c r="A46" s="77"/>
      <c r="B46" s="77"/>
      <c r="C46" s="42" t="s">
        <v>11</v>
      </c>
      <c r="D46" s="9">
        <v>1</v>
      </c>
      <c r="E46" s="9">
        <v>188</v>
      </c>
      <c r="F46" s="10">
        <v>288625000</v>
      </c>
      <c r="G46" s="30">
        <f t="shared" si="11"/>
        <v>227.32499999999999</v>
      </c>
      <c r="H46" s="20">
        <v>61.3</v>
      </c>
      <c r="I46" s="65">
        <v>166.02500000000001</v>
      </c>
      <c r="J46" s="20"/>
      <c r="K46" s="20"/>
      <c r="L46" s="20"/>
      <c r="M46" s="20"/>
      <c r="N46" s="20"/>
      <c r="O46" s="20"/>
      <c r="P46" s="20"/>
    </row>
    <row r="47" spans="1:16" s="48" customFormat="1" ht="24.6" customHeight="1" x14ac:dyDescent="0.3">
      <c r="A47" s="77"/>
      <c r="B47" s="77"/>
      <c r="C47" s="21" t="s">
        <v>14</v>
      </c>
      <c r="D47" s="22">
        <f>5+1</f>
        <v>6</v>
      </c>
      <c r="E47" s="22">
        <f>587+60</f>
        <v>647</v>
      </c>
      <c r="F47" s="23">
        <f>691120000+269020000</f>
        <v>960140000</v>
      </c>
      <c r="G47" s="30">
        <f>H47+I47+J47+K47+L47+M47+N47+O47</f>
        <v>633.73</v>
      </c>
      <c r="H47" s="25">
        <f>191.4+134.51</f>
        <v>325.90999999999997</v>
      </c>
      <c r="I47" s="25">
        <v>306.82</v>
      </c>
      <c r="J47" s="25">
        <v>0.5</v>
      </c>
      <c r="K47" s="25">
        <v>0.5</v>
      </c>
      <c r="L47" s="25"/>
      <c r="M47" s="25"/>
      <c r="N47" s="25"/>
      <c r="O47" s="25"/>
      <c r="P47" s="25"/>
    </row>
    <row r="48" spans="1:16" s="48" customFormat="1" ht="24.6" customHeight="1" x14ac:dyDescent="0.3">
      <c r="A48" s="77"/>
      <c r="B48" s="77"/>
      <c r="C48" s="21" t="s">
        <v>5</v>
      </c>
      <c r="D48" s="63">
        <f>6+1</f>
        <v>7</v>
      </c>
      <c r="E48" s="63">
        <f>106+7</f>
        <v>113</v>
      </c>
      <c r="F48" s="10">
        <f>200610000+24800000</f>
        <v>225410000</v>
      </c>
      <c r="G48" s="30">
        <f>H48+I48+J48+K48+L48+M48+N48+O48</f>
        <v>119.97000000000001</v>
      </c>
      <c r="H48" s="20">
        <f>91.69+12.4</f>
        <v>104.09</v>
      </c>
      <c r="I48" s="20">
        <v>15.43</v>
      </c>
      <c r="J48" s="20"/>
      <c r="K48" s="20"/>
      <c r="L48" s="20">
        <v>0.45</v>
      </c>
      <c r="M48" s="20"/>
      <c r="N48" s="20"/>
      <c r="O48" s="20"/>
      <c r="P48" s="20"/>
    </row>
    <row r="49" spans="1:16" s="49" customFormat="1" ht="24.6" customHeight="1" x14ac:dyDescent="0.3">
      <c r="A49" s="78"/>
      <c r="B49" s="78"/>
      <c r="C49" s="21" t="s">
        <v>12</v>
      </c>
      <c r="D49" s="9">
        <v>1</v>
      </c>
      <c r="E49" s="9">
        <v>18</v>
      </c>
      <c r="F49" s="10">
        <f>G49*2000000</f>
        <v>6189600</v>
      </c>
      <c r="G49" s="30">
        <f>H49+I49+J49+K49+L49+M49+N49+O49</f>
        <v>3.0948000000000002</v>
      </c>
      <c r="H49" s="20"/>
      <c r="I49" s="20"/>
      <c r="J49" s="20">
        <v>3.0948000000000002</v>
      </c>
      <c r="K49" s="20"/>
      <c r="L49" s="20"/>
      <c r="M49" s="20"/>
      <c r="N49" s="20"/>
      <c r="O49" s="20"/>
      <c r="P49" s="20"/>
    </row>
    <row r="50" spans="1:16" s="53" customFormat="1" ht="24.6" customHeight="1" x14ac:dyDescent="0.3">
      <c r="A50" s="73">
        <v>8</v>
      </c>
      <c r="B50" s="73">
        <v>2024</v>
      </c>
      <c r="C50" s="2" t="s">
        <v>7</v>
      </c>
      <c r="D50" s="40">
        <f t="shared" ref="D50:P50" si="13">D51+D52</f>
        <v>10</v>
      </c>
      <c r="E50" s="40">
        <f t="shared" si="13"/>
        <v>238</v>
      </c>
      <c r="F50" s="17">
        <f>F51+F52</f>
        <v>531480000</v>
      </c>
      <c r="G50" s="6">
        <f t="shared" si="13"/>
        <v>283.19000000000005</v>
      </c>
      <c r="H50" s="6">
        <f t="shared" si="13"/>
        <v>243.93</v>
      </c>
      <c r="I50" s="6">
        <f t="shared" si="13"/>
        <v>36.900000000000006</v>
      </c>
      <c r="J50" s="6">
        <f t="shared" si="13"/>
        <v>0</v>
      </c>
      <c r="K50" s="6">
        <f t="shared" si="13"/>
        <v>0</v>
      </c>
      <c r="L50" s="6">
        <f t="shared" si="13"/>
        <v>1</v>
      </c>
      <c r="M50" s="6">
        <f t="shared" si="13"/>
        <v>1.36</v>
      </c>
      <c r="N50" s="6">
        <f t="shared" si="13"/>
        <v>0</v>
      </c>
      <c r="O50" s="6">
        <f t="shared" si="13"/>
        <v>0</v>
      </c>
      <c r="P50" s="17">
        <f t="shared" si="13"/>
        <v>0</v>
      </c>
    </row>
    <row r="51" spans="1:16" s="49" customFormat="1" ht="24.6" customHeight="1" x14ac:dyDescent="0.3">
      <c r="A51" s="73"/>
      <c r="B51" s="73"/>
      <c r="C51" s="21" t="s">
        <v>5</v>
      </c>
      <c r="D51" s="9">
        <f>2+1+5</f>
        <v>8</v>
      </c>
      <c r="E51" s="9">
        <f>28+4+149</f>
        <v>181</v>
      </c>
      <c r="F51" s="10">
        <f>32350000+6720000+341770000</f>
        <v>380840000</v>
      </c>
      <c r="G51" s="45">
        <f>H51+I51+J51+K51+L51+M51+N51+O51</f>
        <v>199.82000000000002</v>
      </c>
      <c r="H51" s="12">
        <f>13.95+162.71</f>
        <v>176.66</v>
      </c>
      <c r="I51" s="12">
        <f>4.45+16.35</f>
        <v>20.8</v>
      </c>
      <c r="J51" s="12"/>
      <c r="K51" s="12"/>
      <c r="L51" s="12">
        <v>1</v>
      </c>
      <c r="M51" s="12">
        <v>1.36</v>
      </c>
      <c r="N51" s="12"/>
      <c r="O51" s="12"/>
      <c r="P51" s="10"/>
    </row>
    <row r="52" spans="1:16" s="49" customFormat="1" ht="24.6" customHeight="1" x14ac:dyDescent="0.3">
      <c r="A52" s="73"/>
      <c r="B52" s="73"/>
      <c r="C52" s="15" t="s">
        <v>6</v>
      </c>
      <c r="D52" s="9">
        <v>2</v>
      </c>
      <c r="E52" s="9">
        <v>57</v>
      </c>
      <c r="F52" s="10">
        <v>150640000</v>
      </c>
      <c r="G52" s="45">
        <f>H52+I52+J52+K52+L52+M52+N52+O52</f>
        <v>83.37</v>
      </c>
      <c r="H52" s="12">
        <v>67.27</v>
      </c>
      <c r="I52" s="12">
        <v>16.100000000000001</v>
      </c>
      <c r="J52" s="12"/>
      <c r="K52" s="12"/>
      <c r="L52" s="12"/>
      <c r="M52" s="12"/>
      <c r="N52" s="12"/>
      <c r="O52" s="12"/>
      <c r="P52" s="10"/>
    </row>
    <row r="53" spans="1:16" ht="103.8" customHeight="1" x14ac:dyDescent="0.35">
      <c r="A53" s="79" t="s">
        <v>29</v>
      </c>
      <c r="B53" s="79"/>
      <c r="C53" s="79"/>
      <c r="D53" s="79"/>
      <c r="E53" s="79"/>
      <c r="F53" s="79"/>
      <c r="G53" s="79"/>
      <c r="H53" s="79"/>
      <c r="I53" s="79"/>
      <c r="J53" s="79"/>
      <c r="K53" s="79"/>
      <c r="L53" s="79"/>
      <c r="M53" s="79"/>
      <c r="N53" s="79"/>
      <c r="O53" s="79"/>
      <c r="P53" s="79"/>
    </row>
    <row r="56" spans="1:16" x14ac:dyDescent="0.35">
      <c r="D56" s="1">
        <v>13</v>
      </c>
      <c r="F56" s="67">
        <v>4683060000</v>
      </c>
      <c r="G56" s="56">
        <v>2024.06</v>
      </c>
    </row>
    <row r="57" spans="1:16" x14ac:dyDescent="0.35">
      <c r="D57" s="67">
        <f>D10+D15+D23+D28</f>
        <v>76</v>
      </c>
      <c r="E57" s="67">
        <f t="shared" ref="E57:G57" si="14">E10+E15+E23+E28</f>
        <v>10103</v>
      </c>
      <c r="F57" s="67">
        <f t="shared" si="14"/>
        <v>28363869810</v>
      </c>
      <c r="G57" s="67">
        <f t="shared" si="14"/>
        <v>15001.894830000001</v>
      </c>
    </row>
    <row r="58" spans="1:16" x14ac:dyDescent="0.35">
      <c r="C58" s="2" t="s">
        <v>7</v>
      </c>
      <c r="D58" s="40">
        <f>D31+D38+D45+D50</f>
        <v>80</v>
      </c>
      <c r="E58" s="40">
        <f t="shared" ref="E58:G58" si="15">E31+E38+E45+E50</f>
        <v>6570</v>
      </c>
      <c r="F58" s="40">
        <f t="shared" si="15"/>
        <v>18801054600</v>
      </c>
      <c r="G58" s="40">
        <f t="shared" si="15"/>
        <v>9907.5097999999998</v>
      </c>
    </row>
    <row r="59" spans="1:16" x14ac:dyDescent="0.35">
      <c r="C59" s="14"/>
      <c r="D59" s="70">
        <f>D57+D56</f>
        <v>89</v>
      </c>
      <c r="E59" s="70">
        <f t="shared" ref="E59:G59" si="16">E57+E56</f>
        <v>10103</v>
      </c>
      <c r="F59" s="70">
        <f t="shared" si="16"/>
        <v>33046929810</v>
      </c>
      <c r="G59" s="70">
        <f t="shared" si="16"/>
        <v>17025.954830000002</v>
      </c>
    </row>
    <row r="60" spans="1:16" x14ac:dyDescent="0.35">
      <c r="C60" s="68">
        <v>4683.0560000000005</v>
      </c>
      <c r="D60" s="66"/>
      <c r="E60" s="66"/>
      <c r="F60" s="10"/>
      <c r="G60" s="11"/>
    </row>
    <row r="61" spans="1:16" x14ac:dyDescent="0.35">
      <c r="C61" s="68">
        <v>2024.058</v>
      </c>
      <c r="D61" s="10">
        <f t="shared" ref="D61:E61" si="17">D58-D59</f>
        <v>-9</v>
      </c>
      <c r="E61" s="10">
        <f t="shared" si="17"/>
        <v>-3533</v>
      </c>
      <c r="F61" s="10">
        <f>F58-F59</f>
        <v>-14245875210</v>
      </c>
      <c r="G61" s="10">
        <f>G58-G59</f>
        <v>-7118.4450300000026</v>
      </c>
    </row>
    <row r="62" spans="1:16" x14ac:dyDescent="0.35">
      <c r="C62" s="68">
        <v>340</v>
      </c>
      <c r="D62" s="66"/>
      <c r="E62" s="66"/>
      <c r="F62" s="10"/>
      <c r="G62" s="11"/>
    </row>
    <row r="63" spans="1:16" x14ac:dyDescent="0.35">
      <c r="C63" s="69">
        <v>0</v>
      </c>
      <c r="D63" s="22"/>
      <c r="E63" s="22"/>
      <c r="F63" s="23"/>
      <c r="G63" s="36"/>
    </row>
    <row r="64" spans="1:16" x14ac:dyDescent="0.35">
      <c r="C64" s="69">
        <v>13</v>
      </c>
      <c r="D64" s="66"/>
      <c r="E64" s="66"/>
      <c r="F64" s="10"/>
      <c r="G64" s="11"/>
    </row>
  </sheetData>
  <mergeCells count="35">
    <mergeCell ref="A53:P53"/>
    <mergeCell ref="A1:P1"/>
    <mergeCell ref="A2:P2"/>
    <mergeCell ref="A3:P3"/>
    <mergeCell ref="B45:B49"/>
    <mergeCell ref="E6:E7"/>
    <mergeCell ref="F6:F7"/>
    <mergeCell ref="G6:G7"/>
    <mergeCell ref="D6:D7"/>
    <mergeCell ref="A9:C9"/>
    <mergeCell ref="P5:P7"/>
    <mergeCell ref="D5:F5"/>
    <mergeCell ref="J6:K6"/>
    <mergeCell ref="L6:M6"/>
    <mergeCell ref="C5:C7"/>
    <mergeCell ref="H6:I6"/>
    <mergeCell ref="B50:B52"/>
    <mergeCell ref="A50:A52"/>
    <mergeCell ref="A38:A44"/>
    <mergeCell ref="A5:A7"/>
    <mergeCell ref="A10:A14"/>
    <mergeCell ref="A15:A22"/>
    <mergeCell ref="B28:B30"/>
    <mergeCell ref="A28:A30"/>
    <mergeCell ref="B23:B27"/>
    <mergeCell ref="B10:B14"/>
    <mergeCell ref="B15:B22"/>
    <mergeCell ref="B5:B7"/>
    <mergeCell ref="B38:B44"/>
    <mergeCell ref="A45:A49"/>
    <mergeCell ref="G5:O5"/>
    <mergeCell ref="N6:O6"/>
    <mergeCell ref="A31:A37"/>
    <mergeCell ref="B31:B37"/>
    <mergeCell ref="A23:A27"/>
  </mergeCells>
  <pageMargins left="0.9055118110236221" right="0.51181102362204722" top="0.74803149606299213" bottom="0.74803149606299213" header="0.31496062992125984" footer="0.31496062992125984"/>
  <pageSetup paperSize="9" scale="60" orientation="landscape" r:id="rId1"/>
  <headerFooter differentFirst="1">
    <oddHeader>&amp;C&amp;P</oddHeader>
  </headerFooter>
  <rowBreaks count="1" manualBreakCount="1">
    <brk id="28"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2025-06-04T01:18:24Z</cp:lastPrinted>
  <dcterms:created xsi:type="dcterms:W3CDTF">2025-04-12T01:36:11Z</dcterms:created>
  <dcterms:modified xsi:type="dcterms:W3CDTF">2025-06-04T01:18:50Z</dcterms:modified>
</cp:coreProperties>
</file>